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6. RESIDUOS/2021_0134 Residuos Baleares/02. Post Fisca/ANEXOS/ANEXOS TÉCNICOS/"/>
    </mc:Choice>
  </mc:AlternateContent>
  <xr:revisionPtr revIDLastSave="51" documentId="11_CB025E5AE317D24715E0FF01D4E6299248F8718C" xr6:coauthVersionLast="47" xr6:coauthVersionMax="47" xr10:uidLastSave="{20B735A6-43E6-4A55-8DEC-71592416DBBB}"/>
  <bookViews>
    <workbookView xWindow="-28920" yWindow="-120" windowWidth="29040" windowHeight="15720" activeTab="5" xr2:uid="{00000000-000D-0000-FFFF-FFFF00000000}"/>
  </bookViews>
  <sheets>
    <sheet name="Lote 1 Castilla-La Mancha" sheetId="3" r:id="rId1"/>
    <sheet name="Lote 2 La Rioja" sheetId="4" r:id="rId2"/>
    <sheet name="Lote 3 Navarra" sheetId="5" r:id="rId3"/>
    <sheet name="Lote 4 País Vasco" sheetId="6" r:id="rId4"/>
    <sheet name="Lote 5 Baleares" sheetId="7" r:id="rId5"/>
    <sheet name="Lote 6 Comunidad Valenciana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9" l="1"/>
  <c r="E21" i="3" l="1"/>
  <c r="E12" i="4"/>
  <c r="E13" i="5"/>
  <c r="E19" i="6"/>
  <c r="E13" i="7"/>
  <c r="E22" i="7"/>
</calcChain>
</file>

<file path=xl/sharedStrings.xml><?xml version="1.0" encoding="utf-8"?>
<sst xmlns="http://schemas.openxmlformats.org/spreadsheetml/2006/main" count="158" uniqueCount="105">
  <si>
    <t xml:space="preserve">Recogida de los residuos biosanitarios especiales (Clase III) </t>
  </si>
  <si>
    <t>Nº</t>
  </si>
  <si>
    <t>CENTRO ASISTENCIAL</t>
  </si>
  <si>
    <t>DIRECCIÓN</t>
  </si>
  <si>
    <t>Consumos anuales 
estimados</t>
  </si>
  <si>
    <t>ALBACETE</t>
  </si>
  <si>
    <t>CIUDAD REAL</t>
  </si>
  <si>
    <t>ALCAZAR DE SAN JUAN</t>
  </si>
  <si>
    <t>VALDEPEÑAS</t>
  </si>
  <si>
    <t>CUENCA</t>
  </si>
  <si>
    <t>GUADALAJARA</t>
  </si>
  <si>
    <t>AZUQUECA DE HENARES</t>
  </si>
  <si>
    <t>TOLEDO</t>
  </si>
  <si>
    <t>ILLESCAS</t>
  </si>
  <si>
    <t>LOGROÑO</t>
  </si>
  <si>
    <t>ARNEDO</t>
  </si>
  <si>
    <t>PAMPLONA</t>
  </si>
  <si>
    <t>TUDELA</t>
  </si>
  <si>
    <t>PERALTA</t>
  </si>
  <si>
    <t>EIBAR</t>
  </si>
  <si>
    <t>BEASAIN</t>
  </si>
  <si>
    <t>BILBAO</t>
  </si>
  <si>
    <t>ABADIANO</t>
  </si>
  <si>
    <t>BARAKALDO</t>
  </si>
  <si>
    <r>
      <t xml:space="preserve">CONSUMOS ANUALES ESTIMADOS EN EL LOTE 2:
</t>
    </r>
    <r>
      <rPr>
        <b/>
        <sz val="16"/>
        <rFont val="Calibri"/>
        <family val="2"/>
        <scheme val="minor"/>
      </rPr>
      <t>CENTROS ASISTENCIALES SITOS EN LA RIOJA</t>
    </r>
  </si>
  <si>
    <r>
      <t xml:space="preserve">CONSUMOS ANUALES ESTIMADOS EN EL LOTE 3:
</t>
    </r>
    <r>
      <rPr>
        <b/>
        <sz val="16"/>
        <rFont val="Calibri"/>
        <family val="2"/>
        <scheme val="minor"/>
      </rPr>
      <t>CENTROS ASISTENCIALES SITOS EN NAVARRA</t>
    </r>
  </si>
  <si>
    <r>
      <t xml:space="preserve">CONSUMOS ANUALES ESTIMADOS EN EL LOTE 4:
</t>
    </r>
    <r>
      <rPr>
        <b/>
        <sz val="16"/>
        <rFont val="Calibri"/>
        <family val="2"/>
        <scheme val="minor"/>
      </rPr>
      <t>CENTROS ASISTENCIALES SITOS EN PAÍS VASCO</t>
    </r>
  </si>
  <si>
    <t>BALEARES</t>
  </si>
  <si>
    <t>BALEARES 2</t>
  </si>
  <si>
    <t>IBIZA</t>
  </si>
  <si>
    <r>
      <t xml:space="preserve">CONSUMOS ANUALES ESTIMADOS EN EL LOTE 5:
</t>
    </r>
    <r>
      <rPr>
        <b/>
        <sz val="16"/>
        <rFont val="Calibri"/>
        <family val="2"/>
        <scheme val="minor"/>
      </rPr>
      <t>CENTROS ASISTENCIALES SITOS EN BALEARES</t>
    </r>
  </si>
  <si>
    <t xml:space="preserve">Recogida de los residuos biosanitarios asimilables a urbanos (Clase II) </t>
  </si>
  <si>
    <t>TOTAL:</t>
  </si>
  <si>
    <r>
      <t xml:space="preserve">CONSUMOS ANUALES ESTIMADOS EN EL LOTE 6:
</t>
    </r>
    <r>
      <rPr>
        <b/>
        <sz val="16"/>
        <rFont val="Calibri"/>
        <family val="2"/>
        <scheme val="minor"/>
      </rPr>
      <t>CENTROS ASISTENCIALES SITOS EN LA COMUNIDAD VALENCIANA</t>
    </r>
  </si>
  <si>
    <t>ALICANTE</t>
  </si>
  <si>
    <t>ELDA</t>
  </si>
  <si>
    <t>BURRIANA</t>
  </si>
  <si>
    <t>VINAROZ</t>
  </si>
  <si>
    <t>ALZIRA</t>
  </si>
  <si>
    <t>SILLA</t>
  </si>
  <si>
    <t>VALENCIA 2</t>
  </si>
  <si>
    <t>LLIRIA</t>
  </si>
  <si>
    <t>TAVERNES</t>
  </si>
  <si>
    <t>BENETUSER</t>
  </si>
  <si>
    <t>ALACUAS</t>
  </si>
  <si>
    <t>SAGUNTO</t>
  </si>
  <si>
    <t>ORIHUELA</t>
  </si>
  <si>
    <t>C/ DOCTOR BELTRÁN MATEOS, 10</t>
  </si>
  <si>
    <t>C/ PALMA, 19</t>
  </si>
  <si>
    <t>AV. TECNOLOGÍA, 3 BIS (Polígono Industrial Emilio Castro)</t>
  </si>
  <si>
    <t>C/ ESPINOSA DE LOS MONTEROS, 7</t>
  </si>
  <si>
    <t>C/ NOHEDA, 1</t>
  </si>
  <si>
    <t>C/ ADOLFO SUÁREZ, 25</t>
  </si>
  <si>
    <t>C/ RAMÓN Y CAJAL, 15</t>
  </si>
  <si>
    <t>AV. TORRELAGUNA, 29</t>
  </si>
  <si>
    <t>C/ SAN PEDRO EL VERDE, 25</t>
  </si>
  <si>
    <t>C/ CALERA, 1. (Esq. Puerta de Cuartos)</t>
  </si>
  <si>
    <t>CTRA. DE UGENA, 14</t>
  </si>
  <si>
    <t>TALAVERA DE LA REINA</t>
  </si>
  <si>
    <t>PASEO CONSTITUCIÓN, 32</t>
  </si>
  <si>
    <t>PASEO MALLORCA, 17-B (Edif. Frontón)</t>
  </si>
  <si>
    <t>CAMI DELS REIS, 308, EDIF. 3A, BAJOS</t>
  </si>
  <si>
    <t>C/ PERE FRANCÉS, 31</t>
  </si>
  <si>
    <t>PASEO DE ERROTABURU, 1 BAJO</t>
  </si>
  <si>
    <t>AV. OTAOLA, 21</t>
  </si>
  <si>
    <t>ERGUIÑARRO 2 BAJO</t>
  </si>
  <si>
    <t>AV. NAVARRA, 10 BAJO</t>
  </si>
  <si>
    <t>C/ LOPE DE IRIGOYEN, 29-31</t>
  </si>
  <si>
    <t>POL. IND. URBITARTE, EDIF. B PABELLÓN 1</t>
  </si>
  <si>
    <t>C/ LOPE DE VEGA, 1</t>
  </si>
  <si>
    <t>AV. SABINO ARANA, 4 y 28</t>
  </si>
  <si>
    <t>AV. PIO XII, 16 (TRASERA)</t>
  </si>
  <si>
    <t>C/ DÍAZ BRAVO, 21</t>
  </si>
  <si>
    <t>POLÍGONO ESCOPAR, S/N. CTRA. DE FUNES</t>
  </si>
  <si>
    <t>AVDA. SOLIDARIDAD, 68-70, Bajo</t>
  </si>
  <si>
    <r>
      <t xml:space="preserve">CONSUMOS ANUALES ESTIMADOS EN EL LOTE 1:
</t>
    </r>
    <r>
      <rPr>
        <b/>
        <sz val="16"/>
        <rFont val="Calibri"/>
        <family val="2"/>
        <scheme val="minor"/>
      </rPr>
      <t>CENTROS ASISTENCIALES SITOS EN CASTILLA-LA MANCHA</t>
    </r>
  </si>
  <si>
    <t>TARANCÓN</t>
  </si>
  <si>
    <t>ELCHE</t>
  </si>
  <si>
    <t>ALAVA</t>
  </si>
  <si>
    <t>PASEO DE LA SENDA 5</t>
  </si>
  <si>
    <t>SAN SEBASTIAN</t>
  </si>
  <si>
    <t>MONDRAGON</t>
  </si>
  <si>
    <t>IRUN</t>
  </si>
  <si>
    <t>Avda. Eusebio Sempere, 11.</t>
  </si>
  <si>
    <t>Padre Manjón, 8.</t>
  </si>
  <si>
    <t>Plaza Aragón, 10, Bajo 5 (Parque Ocarasa)</t>
  </si>
  <si>
    <t>CASTELLON</t>
  </si>
  <si>
    <t>Mª Teresa González Justo, 4-6.</t>
  </si>
  <si>
    <t>C/ Barranquet, 23.</t>
  </si>
  <si>
    <t>Avda. Pío XII, s/n (Cruce C/San Francisco).</t>
  </si>
  <si>
    <t>VALENCIA</t>
  </si>
  <si>
    <t>Avda. Blasco Ibáñez, 8 (Entrada por Pza. Legión Española, 8)</t>
  </si>
  <si>
    <t>Avda. Hispanidad, 7.</t>
  </si>
  <si>
    <t>Ctra. de Alborache, 23.</t>
  </si>
  <si>
    <t>C/ Sureres, 1 (Esq. Avda. del Cid, 81).</t>
  </si>
  <si>
    <t>Camí de Mura, 25-b.</t>
  </si>
  <si>
    <t>C/ Valencia, 7.</t>
  </si>
  <si>
    <t>Camí Nou, 15.</t>
  </si>
  <si>
    <t>C/ Traginers, 2 (Pol. I. Els. Mollons).</t>
  </si>
  <si>
    <t>C/ Mercé Rodoreda, 1.</t>
  </si>
  <si>
    <t xml:space="preserve">Avda de la Libertad 137 </t>
  </si>
  <si>
    <t>BENIDORM</t>
  </si>
  <si>
    <t>Av. de la Marina Baixa, 29</t>
  </si>
  <si>
    <t>Recogida de los residuos Clase II</t>
  </si>
  <si>
    <t>Recogida de los residuos Clase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</si>
</sst>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kg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0" fontId="2" fillId="3" borderId="8" xfId="0" applyFont="1" applyFill="1" applyBorder="1" applyAlignment="1" applyProtection="1">
      <alignment horizontal="center" vertical="center" wrapText="1"/>
    </xf>
    <xf numFmtId="0" fontId="3" fillId="2" borderId="8" xfId="1" applyFont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164" fontId="5" fillId="0" borderId="11" xfId="0" applyNumberFormat="1" applyFont="1" applyFill="1" applyBorder="1" applyAlignment="1" applyProtection="1">
      <alignment horizontal="center" vertical="center" wrapText="1"/>
    </xf>
    <xf numFmtId="0" fontId="0" fillId="0" borderId="12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164" fontId="8" fillId="0" borderId="11" xfId="0" applyNumberFormat="1" applyFont="1" applyFill="1" applyBorder="1" applyAlignment="1" applyProtection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</cellXfs>
  <cellStyles count="2">
    <cellStyle name="Normal" xfId="0" builtinId="0"/>
    <cellStyle name="Notas" xfId="1" builtinId="10"/>
  </cellStyles>
  <dxfs count="9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148167</xdr:rowOff>
    </xdr:from>
    <xdr:to>
      <xdr:col>1</xdr:col>
      <xdr:colOff>192156</xdr:colOff>
      <xdr:row>4</xdr:row>
      <xdr:rowOff>48681</xdr:rowOff>
    </xdr:to>
    <xdr:pic>
      <xdr:nvPicPr>
        <xdr:cNvPr id="2" name="Imagen 2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38667"/>
          <a:ext cx="960506" cy="6275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148167</xdr:rowOff>
    </xdr:from>
    <xdr:to>
      <xdr:col>1</xdr:col>
      <xdr:colOff>192156</xdr:colOff>
      <xdr:row>4</xdr:row>
      <xdr:rowOff>45506</xdr:rowOff>
    </xdr:to>
    <xdr:pic>
      <xdr:nvPicPr>
        <xdr:cNvPr id="2" name="Imagen 2" descr="FREMAP SIN APELLI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38667"/>
          <a:ext cx="960506" cy="6275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148167</xdr:rowOff>
    </xdr:from>
    <xdr:to>
      <xdr:col>1</xdr:col>
      <xdr:colOff>192156</xdr:colOff>
      <xdr:row>4</xdr:row>
      <xdr:rowOff>45506</xdr:rowOff>
    </xdr:to>
    <xdr:pic>
      <xdr:nvPicPr>
        <xdr:cNvPr id="2" name="Imagen 2" descr="FREMAP SIN APELLI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38667"/>
          <a:ext cx="960506" cy="6275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148167</xdr:rowOff>
    </xdr:from>
    <xdr:to>
      <xdr:col>1</xdr:col>
      <xdr:colOff>192156</xdr:colOff>
      <xdr:row>4</xdr:row>
      <xdr:rowOff>45506</xdr:rowOff>
    </xdr:to>
    <xdr:pic>
      <xdr:nvPicPr>
        <xdr:cNvPr id="2" name="Imagen 2" descr="FREMAP SIN APELLID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38667"/>
          <a:ext cx="960506" cy="6275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148167</xdr:rowOff>
    </xdr:from>
    <xdr:to>
      <xdr:col>1</xdr:col>
      <xdr:colOff>192156</xdr:colOff>
      <xdr:row>4</xdr:row>
      <xdr:rowOff>48681</xdr:rowOff>
    </xdr:to>
    <xdr:pic>
      <xdr:nvPicPr>
        <xdr:cNvPr id="2" name="Imagen 2" descr="FREMAP SIN APELLID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38667"/>
          <a:ext cx="960506" cy="6275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127000</xdr:colOff>
      <xdr:row>1</xdr:row>
      <xdr:rowOff>148167</xdr:rowOff>
    </xdr:from>
    <xdr:to>
      <xdr:col>1</xdr:col>
      <xdr:colOff>192156</xdr:colOff>
      <xdr:row>4</xdr:row>
      <xdr:rowOff>45506</xdr:rowOff>
    </xdr:to>
    <xdr:pic>
      <xdr:nvPicPr>
        <xdr:cNvPr id="2" name="Imagen 2" descr="FREMAP SIN APELLIDO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0" y="338667"/>
          <a:ext cx="960506" cy="6275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1"/>
  <sheetViews>
    <sheetView zoomScale="80" zoomScaleNormal="80" workbookViewId="0">
      <selection activeCell="D14" sqref="D13:D14"/>
    </sheetView>
  </sheetViews>
  <sheetFormatPr baseColWidth="10" defaultRowHeight="14.5" x14ac:dyDescent="0.35"/>
  <cols>
    <col min="1" max="1" width="13.453125" customWidth="1"/>
    <col min="2" max="2" width="4.54296875" customWidth="1"/>
    <col min="3" max="3" width="23.7265625" bestFit="1" customWidth="1"/>
    <col min="4" max="4" width="57.1796875" bestFit="1" customWidth="1"/>
    <col min="5" max="5" width="17.54296875" bestFit="1" customWidth="1"/>
    <col min="6" max="6" width="14" bestFit="1" customWidth="1"/>
    <col min="7" max="7" width="23.26953125" customWidth="1"/>
    <col min="8" max="8" width="25.54296875" customWidth="1"/>
  </cols>
  <sheetData>
    <row r="2" spans="2:6" ht="15" thickBot="1" x14ac:dyDescent="0.4"/>
    <row r="3" spans="2:6" ht="27" customHeight="1" x14ac:dyDescent="0.35">
      <c r="C3" s="12" t="s">
        <v>75</v>
      </c>
      <c r="D3" s="13"/>
      <c r="E3" s="14"/>
    </row>
    <row r="4" spans="2:6" ht="15" customHeight="1" thickBot="1" x14ac:dyDescent="0.4">
      <c r="C4" s="15"/>
      <c r="D4" s="16"/>
      <c r="E4" s="17"/>
    </row>
    <row r="5" spans="2:6" ht="15" customHeight="1" x14ac:dyDescent="0.35"/>
    <row r="6" spans="2:6" ht="16.5" customHeight="1" thickBot="1" x14ac:dyDescent="0.4"/>
    <row r="7" spans="2:6" ht="15" customHeight="1" x14ac:dyDescent="0.35">
      <c r="B7" s="18" t="s">
        <v>0</v>
      </c>
      <c r="C7" s="19"/>
      <c r="D7" s="19"/>
      <c r="E7" s="20"/>
    </row>
    <row r="8" spans="2:6" ht="15" customHeight="1" thickBot="1" x14ac:dyDescent="0.4">
      <c r="B8" s="21"/>
      <c r="C8" s="22"/>
      <c r="D8" s="22"/>
      <c r="E8" s="23"/>
    </row>
    <row r="9" spans="2:6" ht="29.5" thickBot="1" x14ac:dyDescent="0.4">
      <c r="B9" s="1" t="s">
        <v>1</v>
      </c>
      <c r="C9" s="1" t="s">
        <v>2</v>
      </c>
      <c r="D9" s="1" t="s">
        <v>3</v>
      </c>
      <c r="E9" s="2" t="s">
        <v>4</v>
      </c>
    </row>
    <row r="10" spans="2:6" x14ac:dyDescent="0.35">
      <c r="B10" s="3">
        <v>1</v>
      </c>
      <c r="C10" s="4" t="s">
        <v>5</v>
      </c>
      <c r="D10" s="4" t="s">
        <v>47</v>
      </c>
      <c r="E10" s="10">
        <v>8</v>
      </c>
    </row>
    <row r="11" spans="2:6" x14ac:dyDescent="0.35">
      <c r="B11" s="3">
        <v>2</v>
      </c>
      <c r="C11" s="4" t="s">
        <v>6</v>
      </c>
      <c r="D11" s="4" t="s">
        <v>48</v>
      </c>
      <c r="E11" s="10">
        <v>8</v>
      </c>
    </row>
    <row r="12" spans="2:6" x14ac:dyDescent="0.35">
      <c r="B12" s="3">
        <v>3</v>
      </c>
      <c r="C12" s="11" t="s">
        <v>7</v>
      </c>
      <c r="D12" s="4" t="s">
        <v>49</v>
      </c>
      <c r="E12" s="10">
        <v>10</v>
      </c>
    </row>
    <row r="13" spans="2:6" x14ac:dyDescent="0.35">
      <c r="B13" s="3">
        <v>4</v>
      </c>
      <c r="C13" s="4" t="s">
        <v>8</v>
      </c>
      <c r="D13" s="4" t="s">
        <v>50</v>
      </c>
      <c r="E13" s="10">
        <v>8</v>
      </c>
    </row>
    <row r="14" spans="2:6" x14ac:dyDescent="0.35">
      <c r="B14" s="3">
        <v>5</v>
      </c>
      <c r="C14" s="4" t="s">
        <v>9</v>
      </c>
      <c r="D14" s="4" t="s">
        <v>51</v>
      </c>
      <c r="E14" s="10">
        <v>8</v>
      </c>
    </row>
    <row r="15" spans="2:6" x14ac:dyDescent="0.35">
      <c r="B15" s="3">
        <v>6</v>
      </c>
      <c r="C15" s="4" t="s">
        <v>76</v>
      </c>
      <c r="D15" s="4" t="s">
        <v>52</v>
      </c>
      <c r="E15" s="10">
        <v>8</v>
      </c>
    </row>
    <row r="16" spans="2:6" x14ac:dyDescent="0.35">
      <c r="B16" s="3">
        <v>7</v>
      </c>
      <c r="C16" s="4" t="s">
        <v>10</v>
      </c>
      <c r="D16" s="4" t="s">
        <v>53</v>
      </c>
      <c r="E16" s="10">
        <v>17</v>
      </c>
      <c r="F16" s="7"/>
    </row>
    <row r="17" spans="2:5" x14ac:dyDescent="0.35">
      <c r="B17" s="3">
        <v>8</v>
      </c>
      <c r="C17" s="4" t="s">
        <v>11</v>
      </c>
      <c r="D17" s="4" t="s">
        <v>54</v>
      </c>
      <c r="E17" s="10">
        <v>11</v>
      </c>
    </row>
    <row r="18" spans="2:5" x14ac:dyDescent="0.35">
      <c r="B18" s="3">
        <v>9</v>
      </c>
      <c r="C18" s="4" t="s">
        <v>12</v>
      </c>
      <c r="D18" s="4" t="s">
        <v>55</v>
      </c>
      <c r="E18" s="10">
        <v>17</v>
      </c>
    </row>
    <row r="19" spans="2:5" x14ac:dyDescent="0.35">
      <c r="B19" s="3">
        <v>10</v>
      </c>
      <c r="C19" s="4" t="s">
        <v>58</v>
      </c>
      <c r="D19" s="4" t="s">
        <v>56</v>
      </c>
      <c r="E19" s="10">
        <v>21</v>
      </c>
    </row>
    <row r="20" spans="2:5" x14ac:dyDescent="0.35">
      <c r="B20" s="3">
        <v>11</v>
      </c>
      <c r="C20" s="4" t="s">
        <v>13</v>
      </c>
      <c r="D20" s="4" t="s">
        <v>57</v>
      </c>
      <c r="E20" s="10">
        <v>8</v>
      </c>
    </row>
    <row r="21" spans="2:5" ht="15.5" x14ac:dyDescent="0.35">
      <c r="D21" s="8" t="s">
        <v>32</v>
      </c>
      <c r="E21" s="9">
        <f>SUM(E10:E20)</f>
        <v>124</v>
      </c>
    </row>
  </sheetData>
  <mergeCells count="2">
    <mergeCell ref="C3:E4"/>
    <mergeCell ref="B7:E8"/>
  </mergeCells>
  <conditionalFormatting sqref="E10:E21">
    <cfRule type="containsText" dxfId="8" priority="1" stopIfTrue="1" operator="containsText" text="Error Precio">
      <formula>NOT(ISERROR(SEARCH("Error Precio",E10)))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2"/>
  <sheetViews>
    <sheetView zoomScale="80" zoomScaleNormal="80" workbookViewId="0">
      <selection activeCell="B7" sqref="B7:E8"/>
    </sheetView>
  </sheetViews>
  <sheetFormatPr baseColWidth="10" defaultRowHeight="14.5" x14ac:dyDescent="0.35"/>
  <cols>
    <col min="1" max="1" width="13.453125" customWidth="1"/>
    <col min="2" max="2" width="4.54296875" customWidth="1"/>
    <col min="3" max="3" width="21.7265625" bestFit="1" customWidth="1"/>
    <col min="4" max="4" width="53.26953125" customWidth="1"/>
    <col min="5" max="5" width="17.54296875" bestFit="1" customWidth="1"/>
    <col min="6" max="6" width="14" bestFit="1" customWidth="1"/>
    <col min="7" max="7" width="23.26953125" customWidth="1"/>
    <col min="8" max="8" width="25.54296875" customWidth="1"/>
  </cols>
  <sheetData>
    <row r="2" spans="2:5" ht="15" thickBot="1" x14ac:dyDescent="0.4"/>
    <row r="3" spans="2:5" ht="27" customHeight="1" x14ac:dyDescent="0.35">
      <c r="C3" s="12" t="s">
        <v>24</v>
      </c>
      <c r="D3" s="13"/>
      <c r="E3" s="14"/>
    </row>
    <row r="4" spans="2:5" ht="15" customHeight="1" thickBot="1" x14ac:dyDescent="0.4">
      <c r="C4" s="15"/>
      <c r="D4" s="16"/>
      <c r="E4" s="17"/>
    </row>
    <row r="5" spans="2:5" ht="15" customHeight="1" x14ac:dyDescent="0.35"/>
    <row r="6" spans="2:5" ht="16.5" customHeight="1" thickBot="1" x14ac:dyDescent="0.4"/>
    <row r="7" spans="2:5" ht="15" customHeight="1" x14ac:dyDescent="0.35">
      <c r="B7" s="18" t="s">
        <v>0</v>
      </c>
      <c r="C7" s="19"/>
      <c r="D7" s="19"/>
      <c r="E7" s="20"/>
    </row>
    <row r="8" spans="2:5" ht="15" customHeight="1" thickBot="1" x14ac:dyDescent="0.4">
      <c r="B8" s="21"/>
      <c r="C8" s="22"/>
      <c r="D8" s="22"/>
      <c r="E8" s="23"/>
    </row>
    <row r="9" spans="2:5" ht="29.5" thickBot="1" x14ac:dyDescent="0.4">
      <c r="B9" s="1" t="s">
        <v>1</v>
      </c>
      <c r="C9" s="1" t="s">
        <v>2</v>
      </c>
      <c r="D9" s="1" t="s">
        <v>3</v>
      </c>
      <c r="E9" s="2" t="s">
        <v>4</v>
      </c>
    </row>
    <row r="10" spans="2:5" x14ac:dyDescent="0.35">
      <c r="B10" s="3">
        <v>1</v>
      </c>
      <c r="C10" s="4" t="s">
        <v>14</v>
      </c>
      <c r="D10" s="4" t="s">
        <v>74</v>
      </c>
      <c r="E10" s="5">
        <v>12</v>
      </c>
    </row>
    <row r="11" spans="2:5" x14ac:dyDescent="0.35">
      <c r="B11" s="3">
        <v>2</v>
      </c>
      <c r="C11" s="4" t="s">
        <v>15</v>
      </c>
      <c r="D11" s="4" t="s">
        <v>59</v>
      </c>
      <c r="E11" s="5">
        <v>14</v>
      </c>
    </row>
    <row r="12" spans="2:5" ht="15.5" x14ac:dyDescent="0.35">
      <c r="D12" s="8" t="s">
        <v>32</v>
      </c>
      <c r="E12" s="9">
        <f>SUM(E10:E11)</f>
        <v>26</v>
      </c>
    </row>
  </sheetData>
  <mergeCells count="2">
    <mergeCell ref="C3:E4"/>
    <mergeCell ref="B7:E8"/>
  </mergeCells>
  <conditionalFormatting sqref="E10:E12">
    <cfRule type="containsText" dxfId="7" priority="1" stopIfTrue="1" operator="containsText" text="Error Precio">
      <formula>NOT(ISERROR(SEARCH("Error Precio",E10)))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3"/>
  <sheetViews>
    <sheetView zoomScale="80" zoomScaleNormal="80" workbookViewId="0">
      <selection activeCell="G19" sqref="G19"/>
    </sheetView>
  </sheetViews>
  <sheetFormatPr baseColWidth="10" defaultRowHeight="14.5" x14ac:dyDescent="0.35"/>
  <cols>
    <col min="1" max="1" width="13.453125" customWidth="1"/>
    <col min="2" max="2" width="4.54296875" customWidth="1"/>
    <col min="3" max="3" width="21.7265625" bestFit="1" customWidth="1"/>
    <col min="4" max="4" width="53.26953125" customWidth="1"/>
    <col min="5" max="5" width="17.54296875" bestFit="1" customWidth="1"/>
    <col min="6" max="6" width="14" bestFit="1" customWidth="1"/>
    <col min="7" max="7" width="23.26953125" customWidth="1"/>
    <col min="8" max="8" width="25.54296875" customWidth="1"/>
  </cols>
  <sheetData>
    <row r="2" spans="2:5" ht="15" thickBot="1" x14ac:dyDescent="0.4"/>
    <row r="3" spans="2:5" ht="27" customHeight="1" x14ac:dyDescent="0.35">
      <c r="C3" s="12" t="s">
        <v>25</v>
      </c>
      <c r="D3" s="13"/>
      <c r="E3" s="14"/>
    </row>
    <row r="4" spans="2:5" ht="15" customHeight="1" thickBot="1" x14ac:dyDescent="0.4">
      <c r="C4" s="15"/>
      <c r="D4" s="16"/>
      <c r="E4" s="17"/>
    </row>
    <row r="5" spans="2:5" ht="15" customHeight="1" x14ac:dyDescent="0.35"/>
    <row r="6" spans="2:5" ht="16.5" customHeight="1" thickBot="1" x14ac:dyDescent="0.4"/>
    <row r="7" spans="2:5" ht="15" customHeight="1" x14ac:dyDescent="0.35">
      <c r="B7" s="18" t="s">
        <v>0</v>
      </c>
      <c r="C7" s="19"/>
      <c r="D7" s="19"/>
      <c r="E7" s="20"/>
    </row>
    <row r="8" spans="2:5" ht="15" customHeight="1" thickBot="1" x14ac:dyDescent="0.4">
      <c r="B8" s="21"/>
      <c r="C8" s="22"/>
      <c r="D8" s="22"/>
      <c r="E8" s="23"/>
    </row>
    <row r="9" spans="2:5" ht="29.5" thickBot="1" x14ac:dyDescent="0.4">
      <c r="B9" s="1" t="s">
        <v>1</v>
      </c>
      <c r="C9" s="1" t="s">
        <v>2</v>
      </c>
      <c r="D9" s="1" t="s">
        <v>3</v>
      </c>
      <c r="E9" s="2" t="s">
        <v>4</v>
      </c>
    </row>
    <row r="10" spans="2:5" x14ac:dyDescent="0.35">
      <c r="B10" s="3">
        <v>1</v>
      </c>
      <c r="C10" s="4" t="s">
        <v>16</v>
      </c>
      <c r="D10" s="4" t="s">
        <v>71</v>
      </c>
      <c r="E10" s="5">
        <v>15</v>
      </c>
    </row>
    <row r="11" spans="2:5" x14ac:dyDescent="0.35">
      <c r="B11" s="3">
        <v>2</v>
      </c>
      <c r="C11" s="4" t="s">
        <v>17</v>
      </c>
      <c r="D11" s="4" t="s">
        <v>72</v>
      </c>
      <c r="E11" s="5">
        <v>13</v>
      </c>
    </row>
    <row r="12" spans="2:5" x14ac:dyDescent="0.35">
      <c r="B12" s="3">
        <v>3</v>
      </c>
      <c r="C12" s="4" t="s">
        <v>18</v>
      </c>
      <c r="D12" s="4" t="s">
        <v>73</v>
      </c>
      <c r="E12" s="5">
        <v>10</v>
      </c>
    </row>
    <row r="13" spans="2:5" ht="15.5" x14ac:dyDescent="0.35">
      <c r="D13" s="8" t="s">
        <v>32</v>
      </c>
      <c r="E13" s="9">
        <f>SUM(E10:E12)</f>
        <v>38</v>
      </c>
    </row>
  </sheetData>
  <mergeCells count="2">
    <mergeCell ref="C3:E4"/>
    <mergeCell ref="B7:E8"/>
  </mergeCells>
  <conditionalFormatting sqref="E10:E13">
    <cfRule type="containsText" dxfId="6" priority="1" stopIfTrue="1" operator="containsText" text="Error Precio">
      <formula>NOT(ISERROR(SEARCH("Error Precio",E10)))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F19"/>
  <sheetViews>
    <sheetView zoomScale="80" zoomScaleNormal="80" workbookViewId="0">
      <selection activeCell="D16" sqref="D16"/>
    </sheetView>
  </sheetViews>
  <sheetFormatPr baseColWidth="10" defaultRowHeight="14.5" x14ac:dyDescent="0.35"/>
  <cols>
    <col min="1" max="1" width="13.453125" customWidth="1"/>
    <col min="2" max="2" width="4.54296875" customWidth="1"/>
    <col min="3" max="3" width="21.7265625" bestFit="1" customWidth="1"/>
    <col min="4" max="4" width="53.26953125" customWidth="1"/>
    <col min="5" max="5" width="17.54296875" bestFit="1" customWidth="1"/>
    <col min="6" max="6" width="14" bestFit="1" customWidth="1"/>
    <col min="7" max="7" width="23.26953125" customWidth="1"/>
    <col min="8" max="8" width="25.54296875" customWidth="1"/>
  </cols>
  <sheetData>
    <row r="2" spans="2:6" ht="15" thickBot="1" x14ac:dyDescent="0.4"/>
    <row r="3" spans="2:6" ht="27" customHeight="1" x14ac:dyDescent="0.35">
      <c r="C3" s="12" t="s">
        <v>26</v>
      </c>
      <c r="D3" s="13"/>
      <c r="E3" s="14"/>
    </row>
    <row r="4" spans="2:6" ht="15" customHeight="1" thickBot="1" x14ac:dyDescent="0.4">
      <c r="C4" s="15"/>
      <c r="D4" s="16"/>
      <c r="E4" s="17"/>
    </row>
    <row r="5" spans="2:6" ht="15" customHeight="1" x14ac:dyDescent="0.35"/>
    <row r="6" spans="2:6" ht="16.5" customHeight="1" thickBot="1" x14ac:dyDescent="0.4"/>
    <row r="7" spans="2:6" ht="15" customHeight="1" x14ac:dyDescent="0.35">
      <c r="B7" s="18" t="s">
        <v>0</v>
      </c>
      <c r="C7" s="19"/>
      <c r="D7" s="19"/>
      <c r="E7" s="20"/>
    </row>
    <row r="8" spans="2:6" ht="15" customHeight="1" thickBot="1" x14ac:dyDescent="0.4">
      <c r="B8" s="21"/>
      <c r="C8" s="22"/>
      <c r="D8" s="22"/>
      <c r="E8" s="23"/>
    </row>
    <row r="9" spans="2:6" ht="29.5" thickBot="1" x14ac:dyDescent="0.4">
      <c r="B9" s="1" t="s">
        <v>1</v>
      </c>
      <c r="C9" s="1" t="s">
        <v>2</v>
      </c>
      <c r="D9" s="1" t="s">
        <v>3</v>
      </c>
      <c r="E9" s="2" t="s">
        <v>4</v>
      </c>
    </row>
    <row r="10" spans="2:6" x14ac:dyDescent="0.35">
      <c r="B10" s="3">
        <v>1</v>
      </c>
      <c r="C10" s="4" t="s">
        <v>78</v>
      </c>
      <c r="D10" s="4" t="s">
        <v>79</v>
      </c>
      <c r="E10" s="5">
        <v>20</v>
      </c>
    </row>
    <row r="11" spans="2:6" x14ac:dyDescent="0.35">
      <c r="B11" s="3">
        <v>2</v>
      </c>
      <c r="C11" s="6" t="s">
        <v>80</v>
      </c>
      <c r="D11" s="4" t="s">
        <v>63</v>
      </c>
      <c r="E11" s="5">
        <v>18</v>
      </c>
    </row>
    <row r="12" spans="2:6" x14ac:dyDescent="0.35">
      <c r="B12" s="3">
        <v>3</v>
      </c>
      <c r="C12" s="4" t="s">
        <v>19</v>
      </c>
      <c r="D12" s="4" t="s">
        <v>64</v>
      </c>
      <c r="E12" s="5">
        <v>9</v>
      </c>
    </row>
    <row r="13" spans="2:6" x14ac:dyDescent="0.35">
      <c r="B13" s="3">
        <v>4</v>
      </c>
      <c r="C13" s="4" t="s">
        <v>81</v>
      </c>
      <c r="D13" s="4" t="s">
        <v>65</v>
      </c>
      <c r="E13" s="5">
        <v>6</v>
      </c>
    </row>
    <row r="14" spans="2:6" x14ac:dyDescent="0.35">
      <c r="B14" s="3">
        <v>5</v>
      </c>
      <c r="C14" s="4" t="s">
        <v>20</v>
      </c>
      <c r="D14" s="4" t="s">
        <v>66</v>
      </c>
      <c r="E14" s="5">
        <v>12</v>
      </c>
    </row>
    <row r="15" spans="2:6" x14ac:dyDescent="0.35">
      <c r="B15" s="3">
        <v>6</v>
      </c>
      <c r="C15" s="4" t="s">
        <v>82</v>
      </c>
      <c r="D15" s="4" t="s">
        <v>67</v>
      </c>
      <c r="E15" s="5">
        <v>13</v>
      </c>
      <c r="F15" s="7"/>
    </row>
    <row r="16" spans="2:6" x14ac:dyDescent="0.35">
      <c r="B16" s="3">
        <v>7</v>
      </c>
      <c r="C16" s="4" t="s">
        <v>21</v>
      </c>
      <c r="D16" s="4" t="s">
        <v>70</v>
      </c>
      <c r="E16" s="5">
        <v>30</v>
      </c>
    </row>
    <row r="17" spans="2:5" x14ac:dyDescent="0.35">
      <c r="B17" s="3">
        <v>8</v>
      </c>
      <c r="C17" s="4" t="s">
        <v>22</v>
      </c>
      <c r="D17" s="4" t="s">
        <v>68</v>
      </c>
      <c r="E17" s="5">
        <v>16</v>
      </c>
    </row>
    <row r="18" spans="2:5" x14ac:dyDescent="0.35">
      <c r="B18" s="3">
        <v>9</v>
      </c>
      <c r="C18" s="4" t="s">
        <v>23</v>
      </c>
      <c r="D18" s="4" t="s">
        <v>69</v>
      </c>
      <c r="E18" s="5">
        <v>13</v>
      </c>
    </row>
    <row r="19" spans="2:5" ht="15.5" x14ac:dyDescent="0.35">
      <c r="D19" s="8" t="s">
        <v>32</v>
      </c>
      <c r="E19" s="9">
        <f>SUM(E10:E18)</f>
        <v>137</v>
      </c>
    </row>
  </sheetData>
  <mergeCells count="2">
    <mergeCell ref="C3:E4"/>
    <mergeCell ref="B7:E8"/>
  </mergeCells>
  <conditionalFormatting sqref="E10:E19">
    <cfRule type="containsText" dxfId="5" priority="1" stopIfTrue="1" operator="containsText" text="Error Precio">
      <formula>NOT(ISERROR(SEARCH("Error Precio",E10)))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E22"/>
  <sheetViews>
    <sheetView zoomScale="80" zoomScaleNormal="80" workbookViewId="0">
      <selection activeCell="H30" sqref="H30"/>
    </sheetView>
  </sheetViews>
  <sheetFormatPr baseColWidth="10" defaultRowHeight="14.5" x14ac:dyDescent="0.35"/>
  <cols>
    <col min="1" max="1" width="13.453125" customWidth="1"/>
    <col min="2" max="2" width="4.54296875" customWidth="1"/>
    <col min="3" max="3" width="21.7265625" bestFit="1" customWidth="1"/>
    <col min="4" max="4" width="53.26953125" customWidth="1"/>
    <col min="5" max="5" width="17.54296875" bestFit="1" customWidth="1"/>
    <col min="6" max="6" width="14" bestFit="1" customWidth="1"/>
    <col min="7" max="7" width="23.26953125" customWidth="1"/>
    <col min="8" max="8" width="25.54296875" customWidth="1"/>
  </cols>
  <sheetData>
    <row r="2" spans="2:5" ht="15" thickBot="1" x14ac:dyDescent="0.4"/>
    <row r="3" spans="2:5" ht="27" customHeight="1" x14ac:dyDescent="0.35">
      <c r="C3" s="12" t="s">
        <v>30</v>
      </c>
      <c r="D3" s="13"/>
      <c r="E3" s="14"/>
    </row>
    <row r="4" spans="2:5" ht="15" customHeight="1" thickBot="1" x14ac:dyDescent="0.4">
      <c r="C4" s="15"/>
      <c r="D4" s="16"/>
      <c r="E4" s="17"/>
    </row>
    <row r="5" spans="2:5" ht="15" customHeight="1" x14ac:dyDescent="0.35"/>
    <row r="6" spans="2:5" ht="16.5" customHeight="1" thickBot="1" x14ac:dyDescent="0.4"/>
    <row r="7" spans="2:5" ht="15" customHeight="1" x14ac:dyDescent="0.35">
      <c r="B7" s="18" t="s">
        <v>0</v>
      </c>
      <c r="C7" s="19"/>
      <c r="D7" s="19"/>
      <c r="E7" s="20"/>
    </row>
    <row r="8" spans="2:5" ht="15" customHeight="1" thickBot="1" x14ac:dyDescent="0.4">
      <c r="B8" s="21"/>
      <c r="C8" s="22"/>
      <c r="D8" s="22"/>
      <c r="E8" s="23"/>
    </row>
    <row r="9" spans="2:5" ht="29.5" thickBot="1" x14ac:dyDescent="0.4">
      <c r="B9" s="1" t="s">
        <v>1</v>
      </c>
      <c r="C9" s="1" t="s">
        <v>2</v>
      </c>
      <c r="D9" s="1" t="s">
        <v>3</v>
      </c>
      <c r="E9" s="2" t="s">
        <v>4</v>
      </c>
    </row>
    <row r="10" spans="2:5" x14ac:dyDescent="0.35">
      <c r="B10" s="3">
        <v>1</v>
      </c>
      <c r="C10" s="4" t="s">
        <v>27</v>
      </c>
      <c r="D10" s="4" t="s">
        <v>60</v>
      </c>
      <c r="E10" s="5">
        <v>21</v>
      </c>
    </row>
    <row r="11" spans="2:5" x14ac:dyDescent="0.35">
      <c r="B11" s="3">
        <v>2</v>
      </c>
      <c r="C11" s="4" t="s">
        <v>28</v>
      </c>
      <c r="D11" s="4" t="s">
        <v>61</v>
      </c>
      <c r="E11" s="5">
        <v>25</v>
      </c>
    </row>
    <row r="12" spans="2:5" x14ac:dyDescent="0.35">
      <c r="B12" s="3">
        <v>3</v>
      </c>
      <c r="C12" s="4" t="s">
        <v>29</v>
      </c>
      <c r="D12" s="4" t="s">
        <v>62</v>
      </c>
      <c r="E12" s="5">
        <v>18</v>
      </c>
    </row>
    <row r="13" spans="2:5" ht="15.5" x14ac:dyDescent="0.35">
      <c r="D13" s="8" t="s">
        <v>32</v>
      </c>
      <c r="E13" s="9">
        <f>SUM(E10:E12)</f>
        <v>64</v>
      </c>
    </row>
    <row r="15" spans="2:5" ht="15" thickBot="1" x14ac:dyDescent="0.4"/>
    <row r="16" spans="2:5" x14ac:dyDescent="0.35">
      <c r="B16" s="18" t="s">
        <v>31</v>
      </c>
      <c r="C16" s="19"/>
      <c r="D16" s="19"/>
      <c r="E16" s="20"/>
    </row>
    <row r="17" spans="2:5" ht="15" thickBot="1" x14ac:dyDescent="0.4">
      <c r="B17" s="21"/>
      <c r="C17" s="22"/>
      <c r="D17" s="22"/>
      <c r="E17" s="23"/>
    </row>
    <row r="18" spans="2:5" ht="29.5" thickBot="1" x14ac:dyDescent="0.4">
      <c r="B18" s="1" t="s">
        <v>1</v>
      </c>
      <c r="C18" s="1" t="s">
        <v>2</v>
      </c>
      <c r="D18" s="1" t="s">
        <v>3</v>
      </c>
      <c r="E18" s="2" t="s">
        <v>4</v>
      </c>
    </row>
    <row r="19" spans="2:5" x14ac:dyDescent="0.35">
      <c r="B19" s="3">
        <v>1</v>
      </c>
      <c r="C19" s="4" t="s">
        <v>27</v>
      </c>
      <c r="D19" s="4" t="s">
        <v>60</v>
      </c>
      <c r="E19" s="5">
        <v>88</v>
      </c>
    </row>
    <row r="20" spans="2:5" x14ac:dyDescent="0.35">
      <c r="B20" s="3">
        <v>2</v>
      </c>
      <c r="C20" s="4" t="s">
        <v>28</v>
      </c>
      <c r="D20" s="4" t="s">
        <v>61</v>
      </c>
      <c r="E20" s="5">
        <v>70</v>
      </c>
    </row>
    <row r="21" spans="2:5" x14ac:dyDescent="0.35">
      <c r="B21" s="3">
        <v>3</v>
      </c>
      <c r="C21" s="4" t="s">
        <v>29</v>
      </c>
      <c r="D21" s="4" t="s">
        <v>62</v>
      </c>
      <c r="E21" s="5">
        <v>90</v>
      </c>
    </row>
    <row r="22" spans="2:5" ht="15.5" x14ac:dyDescent="0.35">
      <c r="D22" s="8" t="s">
        <v>32</v>
      </c>
      <c r="E22" s="9">
        <f>SUM(E19:E21)</f>
        <v>248</v>
      </c>
    </row>
  </sheetData>
  <mergeCells count="3">
    <mergeCell ref="C3:E4"/>
    <mergeCell ref="B7:E8"/>
    <mergeCell ref="B16:E17"/>
  </mergeCells>
  <conditionalFormatting sqref="E10:E13">
    <cfRule type="containsText" dxfId="4" priority="2" stopIfTrue="1" operator="containsText" text="Error Precio">
      <formula>NOT(ISERROR(SEARCH("Error Precio",E10)))</formula>
    </cfRule>
  </conditionalFormatting>
  <conditionalFormatting sqref="E19:E22">
    <cfRule type="containsText" dxfId="3" priority="1" stopIfTrue="1" operator="containsText" text="Error Precio">
      <formula>NOT(ISERROR(SEARCH("Error Precio",E19)))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39"/>
  <sheetViews>
    <sheetView tabSelected="1" topLeftCell="A8" zoomScale="80" zoomScaleNormal="80" workbookViewId="0">
      <selection activeCell="E28" sqref="E28"/>
    </sheetView>
  </sheetViews>
  <sheetFormatPr baseColWidth="10" defaultRowHeight="14.5" x14ac:dyDescent="0.35"/>
  <cols>
    <col min="1" max="1" width="13.453125" customWidth="1"/>
    <col min="2" max="2" width="4.54296875" customWidth="1"/>
    <col min="3" max="3" width="21.7265625" bestFit="1" customWidth="1"/>
    <col min="4" max="4" width="53.26953125" customWidth="1"/>
    <col min="5" max="5" width="17.54296875" bestFit="1" customWidth="1"/>
    <col min="6" max="6" width="14" bestFit="1" customWidth="1"/>
    <col min="7" max="7" width="23.26953125" customWidth="1"/>
    <col min="8" max="8" width="25.54296875" customWidth="1"/>
  </cols>
  <sheetData>
    <row r="2" spans="2:6" ht="15" thickBot="1" x14ac:dyDescent="0.4"/>
    <row r="3" spans="2:6" ht="27" customHeight="1" x14ac:dyDescent="0.35">
      <c r="C3" s="12" t="s">
        <v>33</v>
      </c>
      <c r="D3" s="13"/>
      <c r="E3" s="14"/>
    </row>
    <row r="4" spans="2:6" ht="15" customHeight="1" thickBot="1" x14ac:dyDescent="0.4">
      <c r="C4" s="15"/>
      <c r="D4" s="16"/>
      <c r="E4" s="17"/>
    </row>
    <row r="5" spans="2:6" ht="15" customHeight="1" x14ac:dyDescent="0.35"/>
    <row r="6" spans="2:6" ht="16.5" customHeight="1" thickBot="1" x14ac:dyDescent="0.4"/>
    <row r="7" spans="2:6" ht="15" customHeight="1" x14ac:dyDescent="0.35">
      <c r="B7" s="18" t="s">
        <v>0</v>
      </c>
      <c r="C7" s="19"/>
      <c r="D7" s="19"/>
      <c r="E7" s="20"/>
    </row>
    <row r="8" spans="2:6" ht="15" customHeight="1" thickBot="1" x14ac:dyDescent="0.4">
      <c r="B8" s="21"/>
      <c r="C8" s="22"/>
      <c r="D8" s="22"/>
      <c r="E8" s="23"/>
    </row>
    <row r="9" spans="2:6" ht="29.5" thickBot="1" x14ac:dyDescent="0.4">
      <c r="B9" s="1" t="s">
        <v>1</v>
      </c>
      <c r="C9" s="1" t="s">
        <v>2</v>
      </c>
      <c r="D9" s="1" t="s">
        <v>3</v>
      </c>
      <c r="E9" s="2" t="s">
        <v>4</v>
      </c>
    </row>
    <row r="10" spans="2:6" x14ac:dyDescent="0.35">
      <c r="B10" s="3">
        <v>1</v>
      </c>
      <c r="C10" s="4" t="s">
        <v>34</v>
      </c>
      <c r="D10" s="4" t="s">
        <v>83</v>
      </c>
      <c r="E10" s="5">
        <v>21</v>
      </c>
    </row>
    <row r="11" spans="2:6" x14ac:dyDescent="0.35">
      <c r="B11" s="3">
        <v>2</v>
      </c>
      <c r="C11" s="6" t="s">
        <v>35</v>
      </c>
      <c r="D11" s="4" t="s">
        <v>84</v>
      </c>
      <c r="E11" s="5">
        <v>8.3000000000000007</v>
      </c>
    </row>
    <row r="12" spans="2:6" x14ac:dyDescent="0.35">
      <c r="B12" s="3">
        <v>3</v>
      </c>
      <c r="C12" s="4" t="s">
        <v>46</v>
      </c>
      <c r="D12" s="4" t="s">
        <v>85</v>
      </c>
      <c r="E12" s="5">
        <v>11.6</v>
      </c>
    </row>
    <row r="13" spans="2:6" x14ac:dyDescent="0.35">
      <c r="B13" s="3">
        <v>4</v>
      </c>
      <c r="C13" s="4" t="s">
        <v>86</v>
      </c>
      <c r="D13" s="4" t="s">
        <v>87</v>
      </c>
      <c r="E13" s="5">
        <v>11</v>
      </c>
    </row>
    <row r="14" spans="2:6" x14ac:dyDescent="0.35">
      <c r="B14" s="3">
        <v>5</v>
      </c>
      <c r="C14" s="4" t="s">
        <v>36</v>
      </c>
      <c r="D14" s="4" t="s">
        <v>88</v>
      </c>
      <c r="E14" s="5">
        <v>4.5999999999999996</v>
      </c>
    </row>
    <row r="15" spans="2:6" x14ac:dyDescent="0.35">
      <c r="B15" s="3">
        <v>6</v>
      </c>
      <c r="C15" s="4" t="s">
        <v>37</v>
      </c>
      <c r="D15" s="4" t="s">
        <v>89</v>
      </c>
      <c r="E15" s="5">
        <v>4.0999999999999996</v>
      </c>
    </row>
    <row r="16" spans="2:6" x14ac:dyDescent="0.35">
      <c r="B16" s="3">
        <v>7</v>
      </c>
      <c r="C16" s="4" t="s">
        <v>90</v>
      </c>
      <c r="D16" s="4" t="s">
        <v>91</v>
      </c>
      <c r="E16" s="5">
        <v>23.15</v>
      </c>
      <c r="F16" s="7"/>
    </row>
    <row r="17" spans="2:5" x14ac:dyDescent="0.35">
      <c r="B17" s="3">
        <v>8</v>
      </c>
      <c r="C17" s="4" t="s">
        <v>38</v>
      </c>
      <c r="D17" s="4" t="s">
        <v>92</v>
      </c>
      <c r="E17" s="5">
        <v>19.899999999999999</v>
      </c>
    </row>
    <row r="18" spans="2:5" x14ac:dyDescent="0.35">
      <c r="B18" s="3">
        <v>9</v>
      </c>
      <c r="C18" s="4" t="s">
        <v>39</v>
      </c>
      <c r="D18" s="4" t="s">
        <v>93</v>
      </c>
      <c r="E18" s="5">
        <v>14.8</v>
      </c>
    </row>
    <row r="19" spans="2:5" x14ac:dyDescent="0.35">
      <c r="B19" s="3">
        <v>10</v>
      </c>
      <c r="C19" s="4" t="s">
        <v>40</v>
      </c>
      <c r="D19" s="4" t="s">
        <v>94</v>
      </c>
      <c r="E19" s="5">
        <v>21</v>
      </c>
    </row>
    <row r="20" spans="2:5" x14ac:dyDescent="0.35">
      <c r="B20" s="3">
        <v>11</v>
      </c>
      <c r="C20" s="4" t="s">
        <v>41</v>
      </c>
      <c r="D20" s="4" t="s">
        <v>95</v>
      </c>
      <c r="E20" s="5">
        <v>9.9</v>
      </c>
    </row>
    <row r="21" spans="2:5" x14ac:dyDescent="0.35">
      <c r="B21" s="3">
        <v>12</v>
      </c>
      <c r="C21" s="4" t="s">
        <v>42</v>
      </c>
      <c r="D21" s="4" t="s">
        <v>96</v>
      </c>
      <c r="E21" s="5">
        <v>6.3</v>
      </c>
    </row>
    <row r="22" spans="2:5" x14ac:dyDescent="0.35">
      <c r="B22" s="3">
        <v>13</v>
      </c>
      <c r="C22" s="4" t="s">
        <v>43</v>
      </c>
      <c r="D22" s="4" t="s">
        <v>97</v>
      </c>
      <c r="E22" s="5">
        <v>4.7</v>
      </c>
    </row>
    <row r="23" spans="2:5" x14ac:dyDescent="0.35">
      <c r="B23" s="3">
        <v>14</v>
      </c>
      <c r="C23" s="4" t="s">
        <v>44</v>
      </c>
      <c r="D23" s="4" t="s">
        <v>98</v>
      </c>
      <c r="E23" s="5">
        <v>17.600000000000001</v>
      </c>
    </row>
    <row r="24" spans="2:5" x14ac:dyDescent="0.35">
      <c r="B24" s="3">
        <v>15</v>
      </c>
      <c r="C24" s="4" t="s">
        <v>45</v>
      </c>
      <c r="D24" s="4" t="s">
        <v>99</v>
      </c>
      <c r="E24" s="5">
        <v>11.6</v>
      </c>
    </row>
    <row r="25" spans="2:5" x14ac:dyDescent="0.35">
      <c r="B25" s="3">
        <v>16</v>
      </c>
      <c r="C25" s="4" t="s">
        <v>77</v>
      </c>
      <c r="D25" s="4" t="s">
        <v>100</v>
      </c>
      <c r="E25" s="5">
        <v>9.5</v>
      </c>
    </row>
    <row r="26" spans="2:5" x14ac:dyDescent="0.35">
      <c r="B26" s="3">
        <v>17</v>
      </c>
      <c r="C26" s="4" t="s">
        <v>101</v>
      </c>
      <c r="D26" s="4" t="s">
        <v>102</v>
      </c>
      <c r="E26" s="5">
        <v>11</v>
      </c>
    </row>
    <row r="27" spans="2:5" ht="15.5" x14ac:dyDescent="0.35">
      <c r="D27" s="8" t="s">
        <v>32</v>
      </c>
      <c r="E27" s="9">
        <f>SUM(E10:E26)</f>
        <v>210.04999999999998</v>
      </c>
    </row>
    <row r="29" spans="2:5" ht="15" thickBot="1" x14ac:dyDescent="0.4"/>
    <row r="30" spans="2:5" x14ac:dyDescent="0.35">
      <c r="B30" s="18" t="s">
        <v>103</v>
      </c>
      <c r="C30" s="19"/>
      <c r="D30" s="19"/>
      <c r="E30" s="20"/>
    </row>
    <row r="31" spans="2:5" ht="15" thickBot="1" x14ac:dyDescent="0.4">
      <c r="B31" s="21"/>
      <c r="C31" s="22"/>
      <c r="D31" s="22"/>
      <c r="E31" s="23"/>
    </row>
    <row r="32" spans="2:5" ht="29.5" thickBot="1" x14ac:dyDescent="0.4">
      <c r="B32" s="1" t="s">
        <v>1</v>
      </c>
      <c r="C32" s="1" t="s">
        <v>2</v>
      </c>
      <c r="D32" s="1" t="s">
        <v>3</v>
      </c>
      <c r="E32" s="2" t="s">
        <v>4</v>
      </c>
    </row>
    <row r="33" spans="2:5" ht="15.5" x14ac:dyDescent="0.35">
      <c r="B33" s="3">
        <v>1</v>
      </c>
      <c r="C33" s="4" t="s">
        <v>39</v>
      </c>
      <c r="D33" s="4" t="s">
        <v>93</v>
      </c>
      <c r="E33" s="9">
        <v>616</v>
      </c>
    </row>
    <row r="35" spans="2:5" ht="15" thickBot="1" x14ac:dyDescent="0.4"/>
    <row r="36" spans="2:5" x14ac:dyDescent="0.35">
      <c r="B36" s="18" t="s">
        <v>104</v>
      </c>
      <c r="C36" s="19"/>
      <c r="D36" s="19"/>
      <c r="E36" s="20"/>
    </row>
    <row r="37" spans="2:5" ht="15" thickBot="1" x14ac:dyDescent="0.4">
      <c r="B37" s="21"/>
      <c r="C37" s="22"/>
      <c r="D37" s="22"/>
      <c r="E37" s="23"/>
    </row>
    <row r="38" spans="2:5" ht="29.5" thickBot="1" x14ac:dyDescent="0.4">
      <c r="B38" s="1" t="s">
        <v>1</v>
      </c>
      <c r="C38" s="1" t="s">
        <v>2</v>
      </c>
      <c r="D38" s="1" t="s">
        <v>3</v>
      </c>
      <c r="E38" s="2" t="s">
        <v>4</v>
      </c>
    </row>
    <row r="39" spans="2:5" ht="15.5" x14ac:dyDescent="0.35">
      <c r="B39" s="3">
        <v>1</v>
      </c>
      <c r="C39" s="4" t="s">
        <v>39</v>
      </c>
      <c r="D39" s="4" t="s">
        <v>93</v>
      </c>
      <c r="E39" s="9">
        <v>1354</v>
      </c>
    </row>
  </sheetData>
  <mergeCells count="4">
    <mergeCell ref="C3:E4"/>
    <mergeCell ref="B7:E8"/>
    <mergeCell ref="B30:E31"/>
    <mergeCell ref="B36:E37"/>
  </mergeCells>
  <conditionalFormatting sqref="E10:E27">
    <cfRule type="containsText" dxfId="2" priority="5" stopIfTrue="1" operator="containsText" text="Error Precio">
      <formula>NOT(ISERROR(SEARCH("Error Precio",E10)))</formula>
    </cfRule>
  </conditionalFormatting>
  <conditionalFormatting sqref="E33">
    <cfRule type="containsText" dxfId="1" priority="4" stopIfTrue="1" operator="containsText" text="Error Precio">
      <formula>NOT(ISERROR(SEARCH("Error Precio",E33)))</formula>
    </cfRule>
  </conditionalFormatting>
  <conditionalFormatting sqref="E39">
    <cfRule type="containsText" dxfId="0" priority="1" stopIfTrue="1" operator="containsText" text="Error Precio">
      <formula>NOT(ISERROR(SEARCH("Error Precio",E39)))</formula>
    </cfRule>
  </conditionalFormatting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0CEE476A3CEF48B0BFCF1B55D689AC" ma:contentTypeVersion="9" ma:contentTypeDescription="Crear nuevo documento." ma:contentTypeScope="" ma:versionID="7dd0993f420560afdcd3ab87cbe90126">
  <xsd:schema xmlns:xsd="http://www.w3.org/2001/XMLSchema" xmlns:xs="http://www.w3.org/2001/XMLSchema" xmlns:p="http://schemas.microsoft.com/office/2006/metadata/properties" xmlns:ns3="69c0549c-22c3-47f6-ba8e-b64d56221a00" xmlns:ns4="b6283b12-307a-4946-8e9c-3b76e8f9421f" targetNamespace="http://schemas.microsoft.com/office/2006/metadata/properties" ma:root="true" ma:fieldsID="f14d2c2419f32e74a09f07d0627fc35d" ns3:_="" ns4:_="">
    <xsd:import namespace="69c0549c-22c3-47f6-ba8e-b64d56221a00"/>
    <xsd:import namespace="b6283b12-307a-4946-8e9c-3b76e8f9421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0549c-22c3-47f6-ba8e-b64d56221a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83b12-307a-4946-8e9c-3b76e8f9421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0D4738-9A3D-496D-849E-5719BE1CCF9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69c0549c-22c3-47f6-ba8e-b64d56221a0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b6283b12-307a-4946-8e9c-3b76e8f9421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F598773-86BB-4AF3-98E6-4C35AEB088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0549c-22c3-47f6-ba8e-b64d56221a00"/>
    <ds:schemaRef ds:uri="b6283b12-307a-4946-8e9c-3b76e8f942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BEE20F-44D9-4B4B-8B4B-56D724C7F1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Lote 1 Castilla-La Mancha</vt:lpstr>
      <vt:lpstr>Lote 2 La Rioja</vt:lpstr>
      <vt:lpstr>Lote 3 Navarra</vt:lpstr>
      <vt:lpstr>Lote 4 País Vasco</vt:lpstr>
      <vt:lpstr>Lote 5 Baleares</vt:lpstr>
      <vt:lpstr>Lote 6 Comunidad Valenciana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de los Bueis Bellota</dc:creator>
  <cp:lastModifiedBy>Ordoñez Martin, Alvaro</cp:lastModifiedBy>
  <dcterms:created xsi:type="dcterms:W3CDTF">2020-06-16T14:03:15Z</dcterms:created>
  <dcterms:modified xsi:type="dcterms:W3CDTF">2025-07-24T08:29:36Z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0x010100070CEE476A3CEF48B0BFCF1B55D689AC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2025-06-25T07:19:47Z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84e019e5-c5bd-4567-84e3-1337d5c331f7</vt:lpwstr>
  </property>
  <property fmtid="{D5CDD505-2E9C-101B-9397-08002B2CF9AE}" pid="9" name="MSIP_Label_2c0a8209-6590-4cef-adb7-80fa47675d6e_ContentBits">
    <vt:lpwstr>2</vt:lpwstr>
  </property>
</Properties>
</file>